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<sst xmlns="http://schemas.openxmlformats.org/spreadsheetml/2006/main" count="11" uniqueCount="11">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</sst>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55"/>
          <c:h val="0.83836791967977742"/>
        </c:manualLayout>
      </c:layout>
      <c:scatterChart>
        <c:scatterStyle val="smoothMarker"/>
        <c:ser>
          <c:idx val="0"/>
          <c:order val="0"/>
          <c:tx>
            <c:v>GEIS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0.1389419869470265</c:v>
                </c:pt>
                <c:pt idx="1">
                  <c:v>0.13036991045249313</c:v>
                </c:pt>
                <c:pt idx="2">
                  <c:v>0.1236980960346854</c:v>
                </c:pt>
                <c:pt idx="3">
                  <c:v>0.12002537127394848</c:v>
                </c:pt>
                <c:pt idx="4">
                  <c:v>0.11712461643119404</c:v>
                </c:pt>
                <c:pt idx="5">
                  <c:v>0.11537328387693178</c:v>
                </c:pt>
                <c:pt idx="6">
                  <c:v>0.11432577659901975</c:v>
                </c:pt>
                <c:pt idx="7">
                  <c:v>0.11403258160869362</c:v>
                </c:pt>
                <c:pt idx="8">
                  <c:v>0.11465020029835757</c:v>
                </c:pt>
                <c:pt idx="9">
                  <c:v>0.11445465035940874</c:v>
                </c:pt>
                <c:pt idx="10">
                  <c:v>0.11549947532415568</c:v>
                </c:pt>
                <c:pt idx="11">
                  <c:v>0.11629321074944041</c:v>
                </c:pt>
                <c:pt idx="12">
                  <c:v>0.11690624236695737</c:v>
                </c:pt>
                <c:pt idx="13">
                  <c:v>0.11816711197481937</c:v>
                </c:pt>
                <c:pt idx="14">
                  <c:v>0.11910861842680721</c:v>
                </c:pt>
                <c:pt idx="15">
                  <c:v>0.12025958399772715</c:v>
                </c:pt>
                <c:pt idx="16">
                  <c:v>0.12139993437102586</c:v>
                </c:pt>
                <c:pt idx="17">
                  <c:v>0.12273744841725004</c:v>
                </c:pt>
                <c:pt idx="18">
                  <c:v>0.12390899459079371</c:v>
                </c:pt>
                <c:pt idx="19">
                  <c:v>0.12510143912319632</c:v>
                </c:pt>
                <c:pt idx="20">
                  <c:v>0.12633154246598263</c:v>
                </c:pt>
                <c:pt idx="21">
                  <c:v>0.12763410519456395</c:v>
                </c:pt>
                <c:pt idx="22">
                  <c:v>0.12893734408425508</c:v>
                </c:pt>
                <c:pt idx="23">
                  <c:v>0.13029992307239532</c:v>
                </c:pt>
                <c:pt idx="24">
                  <c:v>0.13194713724694662</c:v>
                </c:pt>
                <c:pt idx="25">
                  <c:v>0.13353787454714458</c:v>
                </c:pt>
                <c:pt idx="26">
                  <c:v>0.13506368562993429</c:v>
                </c:pt>
                <c:pt idx="27">
                  <c:v>0.13614507454965849</c:v>
                </c:pt>
                <c:pt idx="28">
                  <c:v>0.13667567610137094</c:v>
                </c:pt>
                <c:pt idx="29">
                  <c:v>0.13702054816598971</c:v>
                </c:pt>
                <c:pt idx="30">
                  <c:v>0.13741449937119038</c:v>
                </c:pt>
                <c:pt idx="31">
                  <c:v>0.13763419466135765</c:v>
                </c:pt>
                <c:pt idx="32">
                  <c:v>0.13747472882647327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-0.11000565973318428</c:v>
                </c:pt>
                <c:pt idx="1">
                  <c:v>-7.9609368265273373E-2</c:v>
                </c:pt>
                <c:pt idx="2">
                  <c:v>-5.5566180708664904E-2</c:v>
                </c:pt>
                <c:pt idx="3">
                  <c:v>-3.8813411405615852E-2</c:v>
                </c:pt>
                <c:pt idx="4">
                  <c:v>-2.8248887279081872E-2</c:v>
                </c:pt>
                <c:pt idx="5">
                  <c:v>-1.931721665763992E-2</c:v>
                </c:pt>
                <c:pt idx="6">
                  <c:v>-1.2884308067762477E-2</c:v>
                </c:pt>
                <c:pt idx="7">
                  <c:v>-8.0179355411411773E-3</c:v>
                </c:pt>
                <c:pt idx="8">
                  <c:v>-4.5647432552142538E-3</c:v>
                </c:pt>
                <c:pt idx="9">
                  <c:v>-1.938067140369881E-3</c:v>
                </c:pt>
                <c:pt idx="10">
                  <c:v>-3.4813768074482633E-4</c:v>
                </c:pt>
                <c:pt idx="11">
                  <c:v>1.2566358208478577E-3</c:v>
                </c:pt>
                <c:pt idx="12">
                  <c:v>2.2875790042544155E-3</c:v>
                </c:pt>
                <c:pt idx="13">
                  <c:v>3.0468473771814277E-3</c:v>
                </c:pt>
                <c:pt idx="14">
                  <c:v>3.7244112072698306E-3</c:v>
                </c:pt>
                <c:pt idx="15">
                  <c:v>4.075573996514952E-3</c:v>
                </c:pt>
                <c:pt idx="16">
                  <c:v>4.4706287170867111E-3</c:v>
                </c:pt>
                <c:pt idx="17">
                  <c:v>4.8974610759360635E-3</c:v>
                </c:pt>
                <c:pt idx="18">
                  <c:v>5.0243544431103097E-3</c:v>
                </c:pt>
                <c:pt idx="19">
                  <c:v>4.9830412584005871E-3</c:v>
                </c:pt>
                <c:pt idx="20">
                  <c:v>5.043080778573775E-3</c:v>
                </c:pt>
                <c:pt idx="21">
                  <c:v>5.2222609672598307E-3</c:v>
                </c:pt>
                <c:pt idx="22">
                  <c:v>5.658837033161653E-3</c:v>
                </c:pt>
                <c:pt idx="23">
                  <c:v>5.5318093399749236E-3</c:v>
                </c:pt>
                <c:pt idx="24">
                  <c:v>5.8209274703032512E-3</c:v>
                </c:pt>
                <c:pt idx="25">
                  <c:v>5.568878230584353E-3</c:v>
                </c:pt>
                <c:pt idx="26">
                  <c:v>5.0894732353842388E-3</c:v>
                </c:pt>
                <c:pt idx="27">
                  <c:v>4.1715002582566676E-3</c:v>
                </c:pt>
                <c:pt idx="28">
                  <c:v>3.729368729834856E-3</c:v>
                </c:pt>
                <c:pt idx="29">
                  <c:v>3.408532911728357E-3</c:v>
                </c:pt>
                <c:pt idx="30">
                  <c:v>3.1759614686371947E-3</c:v>
                </c:pt>
                <c:pt idx="31">
                  <c:v>2.0460787776363505E-3</c:v>
                </c:pt>
                <c:pt idx="32">
                  <c:v>3.2757825554785686E-3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38113664"/>
        <c:axId val="38115584"/>
      </c:scatterChart>
      <c:valAx>
        <c:axId val="38113664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38115584"/>
        <c:crosses val="autoZero"/>
        <c:crossBetween val="midCat"/>
      </c:valAx>
      <c:valAx>
        <c:axId val="38115584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6"/>
              <c:y val="0.35817574773224248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38113664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174753556917118"/>
          <c:y val="2.3147070459668042E-2"/>
          <c:w val="0.84444980019057336"/>
          <c:h val="0.85154828722316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0.1389419869470265</c:v>
                </c:pt>
                <c:pt idx="1">
                  <c:v>0.13036991045249313</c:v>
                </c:pt>
                <c:pt idx="2">
                  <c:v>0.1236980960346854</c:v>
                </c:pt>
                <c:pt idx="3">
                  <c:v>0.12002537127394848</c:v>
                </c:pt>
                <c:pt idx="4">
                  <c:v>0.11712461643119404</c:v>
                </c:pt>
                <c:pt idx="5">
                  <c:v>0.11537328387693178</c:v>
                </c:pt>
                <c:pt idx="6">
                  <c:v>0.11432577659901975</c:v>
                </c:pt>
                <c:pt idx="7">
                  <c:v>0.11403258160869362</c:v>
                </c:pt>
                <c:pt idx="8">
                  <c:v>0.11465020029835757</c:v>
                </c:pt>
                <c:pt idx="9">
                  <c:v>0.11445465035940874</c:v>
                </c:pt>
                <c:pt idx="10">
                  <c:v>0.11549947532415568</c:v>
                </c:pt>
                <c:pt idx="11">
                  <c:v>0.11629321074944041</c:v>
                </c:pt>
                <c:pt idx="12">
                  <c:v>0.11690624236695737</c:v>
                </c:pt>
                <c:pt idx="13">
                  <c:v>0.11816711197481937</c:v>
                </c:pt>
                <c:pt idx="14">
                  <c:v>0.11910861842680721</c:v>
                </c:pt>
                <c:pt idx="15">
                  <c:v>0.12025958399772715</c:v>
                </c:pt>
                <c:pt idx="16">
                  <c:v>0.12139993437102586</c:v>
                </c:pt>
                <c:pt idx="17">
                  <c:v>0.12273744841725004</c:v>
                </c:pt>
                <c:pt idx="18">
                  <c:v>0.12390899459079371</c:v>
                </c:pt>
                <c:pt idx="19">
                  <c:v>0.12510143912319632</c:v>
                </c:pt>
                <c:pt idx="20">
                  <c:v>0.12633154246598263</c:v>
                </c:pt>
                <c:pt idx="21">
                  <c:v>0.12763410519456395</c:v>
                </c:pt>
                <c:pt idx="22">
                  <c:v>0.12893734408425508</c:v>
                </c:pt>
                <c:pt idx="23">
                  <c:v>0.13029992307239532</c:v>
                </c:pt>
                <c:pt idx="24">
                  <c:v>0.13194713724694662</c:v>
                </c:pt>
                <c:pt idx="25">
                  <c:v>0.13353787454714458</c:v>
                </c:pt>
                <c:pt idx="26">
                  <c:v>0.13506368562993429</c:v>
                </c:pt>
                <c:pt idx="27">
                  <c:v>0.13614507454965849</c:v>
                </c:pt>
                <c:pt idx="28">
                  <c:v>0.13667567610137094</c:v>
                </c:pt>
                <c:pt idx="29">
                  <c:v>0.13702054816598971</c:v>
                </c:pt>
                <c:pt idx="30">
                  <c:v>0.13741449937119038</c:v>
                </c:pt>
                <c:pt idx="31">
                  <c:v>0.13763419466135765</c:v>
                </c:pt>
                <c:pt idx="32">
                  <c:v>0.13747472882647327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-0.11000565973318428</c:v>
                </c:pt>
                <c:pt idx="1">
                  <c:v>-7.9609368265273373E-2</c:v>
                </c:pt>
                <c:pt idx="2">
                  <c:v>-5.5566180708664904E-2</c:v>
                </c:pt>
                <c:pt idx="3">
                  <c:v>-3.8813411405615852E-2</c:v>
                </c:pt>
                <c:pt idx="4">
                  <c:v>-2.8248887279081872E-2</c:v>
                </c:pt>
                <c:pt idx="5">
                  <c:v>-1.931721665763992E-2</c:v>
                </c:pt>
                <c:pt idx="6">
                  <c:v>-1.2884308067762477E-2</c:v>
                </c:pt>
                <c:pt idx="7">
                  <c:v>-8.0179355411411773E-3</c:v>
                </c:pt>
                <c:pt idx="8">
                  <c:v>-4.5647432552142538E-3</c:v>
                </c:pt>
                <c:pt idx="9">
                  <c:v>-1.938067140369881E-3</c:v>
                </c:pt>
                <c:pt idx="10">
                  <c:v>-3.4813768074482633E-4</c:v>
                </c:pt>
                <c:pt idx="11">
                  <c:v>1.2566358208478577E-3</c:v>
                </c:pt>
                <c:pt idx="12">
                  <c:v>2.2875790042544155E-3</c:v>
                </c:pt>
                <c:pt idx="13">
                  <c:v>3.0468473771814277E-3</c:v>
                </c:pt>
                <c:pt idx="14">
                  <c:v>3.7244112072698306E-3</c:v>
                </c:pt>
                <c:pt idx="15">
                  <c:v>4.075573996514952E-3</c:v>
                </c:pt>
                <c:pt idx="16">
                  <c:v>4.4706287170867111E-3</c:v>
                </c:pt>
                <c:pt idx="17">
                  <c:v>4.8974610759360635E-3</c:v>
                </c:pt>
                <c:pt idx="18">
                  <c:v>5.0243544431103097E-3</c:v>
                </c:pt>
                <c:pt idx="19">
                  <c:v>4.9830412584005871E-3</c:v>
                </c:pt>
                <c:pt idx="20">
                  <c:v>5.043080778573775E-3</c:v>
                </c:pt>
                <c:pt idx="21">
                  <c:v>5.2222609672598307E-3</c:v>
                </c:pt>
                <c:pt idx="22">
                  <c:v>5.658837033161653E-3</c:v>
                </c:pt>
                <c:pt idx="23">
                  <c:v>5.5318093399749236E-3</c:v>
                </c:pt>
                <c:pt idx="24">
                  <c:v>5.8209274703032512E-3</c:v>
                </c:pt>
                <c:pt idx="25">
                  <c:v>5.568878230584353E-3</c:v>
                </c:pt>
                <c:pt idx="26">
                  <c:v>5.0894732353842388E-3</c:v>
                </c:pt>
                <c:pt idx="27">
                  <c:v>4.1715002582566676E-3</c:v>
                </c:pt>
                <c:pt idx="28">
                  <c:v>3.729368729834856E-3</c:v>
                </c:pt>
                <c:pt idx="29">
                  <c:v>3.408532911728357E-3</c:v>
                </c:pt>
                <c:pt idx="30">
                  <c:v>3.1759614686371947E-3</c:v>
                </c:pt>
                <c:pt idx="31">
                  <c:v>2.0460787776363505E-3</c:v>
                </c:pt>
                <c:pt idx="32">
                  <c:v>3.2757825554785686E-3</c:v>
                </c:pt>
              </c:numCache>
            </c:numRef>
          </c:yVal>
          <c:smooth val="1"/>
        </c:ser>
        <c:axId val="38123392"/>
        <c:axId val="38124928"/>
      </c:scatterChart>
      <c:valAx>
        <c:axId val="38123392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38124928"/>
        <c:crosses val="autoZero"/>
        <c:crossBetween val="midCat"/>
      </c:valAx>
      <c:valAx>
        <c:axId val="38124928"/>
        <c:scaling>
          <c:orientation val="minMax"/>
        </c:scaling>
        <c:axPos val="l"/>
        <c:majorGridlines/>
        <c:numFmt formatCode="General" sourceLinked="0"/>
        <c:tickLblPos val="nextTo"/>
        <c:crossAx val="38123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48"/>
          <c:y val="0.8980331835635148"/>
          <c:w val="0.20228073160064922"/>
          <c:h val="7.5400266269615282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054625173667949"/>
          <c:y val="2.3147070459668042E-2"/>
          <c:w val="0.84873844254329833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-38.369999999999997</c:v>
                </c:pt>
                <c:pt idx="1">
                  <c:v>-31.41</c:v>
                </c:pt>
                <c:pt idx="2">
                  <c:v>-24.19</c:v>
                </c:pt>
                <c:pt idx="3">
                  <c:v>-17.920000000000002</c:v>
                </c:pt>
                <c:pt idx="4">
                  <c:v>-13.56</c:v>
                </c:pt>
                <c:pt idx="5">
                  <c:v>-9.5050000000000008</c:v>
                </c:pt>
                <c:pt idx="6">
                  <c:v>-6.43</c:v>
                </c:pt>
                <c:pt idx="7">
                  <c:v>-4.0220000000000002</c:v>
                </c:pt>
                <c:pt idx="8">
                  <c:v>-2.2799999999999998</c:v>
                </c:pt>
                <c:pt idx="9">
                  <c:v>-0.97009999999999996</c:v>
                </c:pt>
                <c:pt idx="10">
                  <c:v>-0.17269999999999999</c:v>
                </c:pt>
                <c:pt idx="11">
                  <c:v>0.61909999999999998</c:v>
                </c:pt>
                <c:pt idx="12">
                  <c:v>1.121</c:v>
                </c:pt>
                <c:pt idx="13">
                  <c:v>1.4770000000000001</c:v>
                </c:pt>
                <c:pt idx="14">
                  <c:v>1.7909999999999999</c:v>
                </c:pt>
                <c:pt idx="15">
                  <c:v>1.9410000000000001</c:v>
                </c:pt>
                <c:pt idx="16">
                  <c:v>2.109</c:v>
                </c:pt>
                <c:pt idx="17">
                  <c:v>2.2850000000000001</c:v>
                </c:pt>
                <c:pt idx="18">
                  <c:v>2.3220000000000001</c:v>
                </c:pt>
                <c:pt idx="19">
                  <c:v>2.2810000000000001</c:v>
                </c:pt>
                <c:pt idx="20">
                  <c:v>2.286</c:v>
                </c:pt>
                <c:pt idx="21">
                  <c:v>2.343</c:v>
                </c:pt>
                <c:pt idx="22">
                  <c:v>2.5129999999999999</c:v>
                </c:pt>
                <c:pt idx="23">
                  <c:v>2.431</c:v>
                </c:pt>
                <c:pt idx="24">
                  <c:v>2.5259999999999998</c:v>
                </c:pt>
                <c:pt idx="25">
                  <c:v>2.3879999999999999</c:v>
                </c:pt>
                <c:pt idx="26">
                  <c:v>2.1579999999999999</c:v>
                </c:pt>
                <c:pt idx="27">
                  <c:v>1.7549999999999999</c:v>
                </c:pt>
                <c:pt idx="28">
                  <c:v>1.5629999999999999</c:v>
                </c:pt>
                <c:pt idx="29">
                  <c:v>1.425</c:v>
                </c:pt>
                <c:pt idx="30">
                  <c:v>1.3240000000000001</c:v>
                </c:pt>
                <c:pt idx="31">
                  <c:v>0.85170000000000001</c:v>
                </c:pt>
                <c:pt idx="32">
                  <c:v>1.365</c:v>
                </c:pt>
              </c:numCache>
            </c:numRef>
          </c:yVal>
          <c:smooth val="1"/>
        </c:ser>
        <c:axId val="38140928"/>
        <c:axId val="38322944"/>
      </c:scatterChart>
      <c:valAx>
        <c:axId val="38140928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38322944"/>
        <c:crosses val="autoZero"/>
        <c:crossBetween val="midCat"/>
      </c:valAx>
      <c:valAx>
        <c:axId val="38322944"/>
        <c:scaling>
          <c:orientation val="minMax"/>
        </c:scaling>
        <c:axPos val="l"/>
        <c:majorGridlines/>
        <c:numFmt formatCode="General" sourceLinked="0"/>
        <c:tickLblPos val="nextTo"/>
        <c:crossAx val="38140928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B3" sqref="B2:P3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0.1772</v>
      </c>
      <c r="F4" s="1">
        <v>4.0746000000000002</v>
      </c>
      <c r="G4" s="1">
        <v>0.99990000000000001</v>
      </c>
      <c r="H4" s="1">
        <v>-3.3468000000000001E-4</v>
      </c>
      <c r="I4" s="1">
        <v>-38.369999999999997</v>
      </c>
      <c r="K4" s="1">
        <f t="shared" ref="K4:K36" si="0">E4/G4</f>
        <v>0.17721772177217721</v>
      </c>
      <c r="L4" s="1"/>
      <c r="M4" s="1">
        <f>K4*COS(P4)</f>
        <v>0.1389419869470265</v>
      </c>
      <c r="N4" s="1">
        <f>K4*SIN(P4)</f>
        <v>-0.11000565973318428</v>
      </c>
      <c r="P4" s="1">
        <f>RADIANS(I4)</f>
        <v>-0.66968283399022421</v>
      </c>
      <c r="Q4" s="1"/>
    </row>
    <row r="5" spans="2:17">
      <c r="B5">
        <v>2</v>
      </c>
      <c r="D5" s="1">
        <v>34290</v>
      </c>
      <c r="E5" s="1">
        <v>0.183</v>
      </c>
      <c r="F5" s="1">
        <v>4.0754999999999999</v>
      </c>
      <c r="G5" s="1">
        <v>1.198</v>
      </c>
      <c r="H5" s="1">
        <v>3.2081000000000002E-3</v>
      </c>
      <c r="I5" s="1">
        <v>-31.41</v>
      </c>
      <c r="K5" s="1">
        <f t="shared" si="0"/>
        <v>0.15275459098497496</v>
      </c>
      <c r="L5" s="1"/>
      <c r="M5" s="1">
        <f t="shared" ref="M5:M36" si="1">K5*COS(P5)</f>
        <v>0.13036991045249313</v>
      </c>
      <c r="N5" s="1">
        <f t="shared" ref="N5:N36" si="2">K5*SIN(P5)</f>
        <v>-7.9609368265273373E-2</v>
      </c>
      <c r="P5" s="1">
        <f t="shared" ref="P5:P36" si="3">RADIANS(I5)</f>
        <v>-0.54820791805141889</v>
      </c>
      <c r="Q5" s="1"/>
    </row>
    <row r="6" spans="2:17">
      <c r="B6">
        <v>3</v>
      </c>
      <c r="D6" s="1">
        <v>23080</v>
      </c>
      <c r="E6" s="1">
        <v>0.1512</v>
      </c>
      <c r="F6" s="1">
        <v>4.0750000000000002</v>
      </c>
      <c r="G6" s="1">
        <v>1.115</v>
      </c>
      <c r="H6" s="1">
        <v>-2.6403E-4</v>
      </c>
      <c r="I6" s="1">
        <v>-24.19</v>
      </c>
      <c r="K6" s="1">
        <f t="shared" si="0"/>
        <v>0.13560538116591928</v>
      </c>
      <c r="L6" s="1"/>
      <c r="M6" s="1">
        <f t="shared" si="1"/>
        <v>0.1236980960346854</v>
      </c>
      <c r="N6" s="1">
        <f t="shared" si="2"/>
        <v>-5.5566180708664904E-2</v>
      </c>
      <c r="P6" s="1">
        <f t="shared" si="3"/>
        <v>-0.42219514605742836</v>
      </c>
      <c r="Q6" s="1"/>
    </row>
    <row r="7" spans="2:17">
      <c r="B7">
        <v>4</v>
      </c>
      <c r="D7" s="1">
        <v>15790</v>
      </c>
      <c r="E7" s="1">
        <v>0.13220000000000001</v>
      </c>
      <c r="F7" s="1">
        <v>4.0749000000000004</v>
      </c>
      <c r="G7" s="1">
        <v>1.048</v>
      </c>
      <c r="H7" s="1">
        <v>-2.5324000000000001E-4</v>
      </c>
      <c r="I7" s="1">
        <v>-17.920000000000002</v>
      </c>
      <c r="K7" s="1">
        <f t="shared" si="0"/>
        <v>0.12614503816793893</v>
      </c>
      <c r="L7" s="1"/>
      <c r="M7" s="1">
        <f t="shared" si="1"/>
        <v>0.12002537127394848</v>
      </c>
      <c r="N7" s="1">
        <f t="shared" si="2"/>
        <v>-3.8813411405615852E-2</v>
      </c>
      <c r="P7" s="1">
        <f t="shared" si="3"/>
        <v>-0.31276300195738388</v>
      </c>
      <c r="Q7" s="1"/>
    </row>
    <row r="8" spans="2:17">
      <c r="B8">
        <v>5</v>
      </c>
      <c r="D8" s="1">
        <v>10810</v>
      </c>
      <c r="E8" s="1">
        <v>0.12470000000000001</v>
      </c>
      <c r="F8" s="1">
        <v>4.0750000000000002</v>
      </c>
      <c r="G8" s="1">
        <v>1.0349999999999999</v>
      </c>
      <c r="H8" s="1">
        <v>2.0731E-3</v>
      </c>
      <c r="I8" s="1">
        <v>-13.56</v>
      </c>
      <c r="K8" s="1">
        <f t="shared" si="0"/>
        <v>0.12048309178743963</v>
      </c>
      <c r="L8" s="1"/>
      <c r="M8" s="1">
        <f t="shared" si="1"/>
        <v>0.11712461643119404</v>
      </c>
      <c r="N8" s="1">
        <f t="shared" si="2"/>
        <v>-2.8248887279081872E-2</v>
      </c>
      <c r="P8" s="1">
        <f t="shared" si="3"/>
        <v>-0.2366666465704311</v>
      </c>
      <c r="Q8" s="1"/>
    </row>
    <row r="9" spans="2:17">
      <c r="B9">
        <v>6</v>
      </c>
      <c r="D9" s="1">
        <v>7317</v>
      </c>
      <c r="E9" s="1">
        <v>0.11849999999999999</v>
      </c>
      <c r="F9" s="1">
        <v>4.0754000000000001</v>
      </c>
      <c r="G9" s="1">
        <v>1.0129999999999999</v>
      </c>
      <c r="H9" s="1">
        <v>4.3460999999999999E-4</v>
      </c>
      <c r="I9" s="1">
        <v>-9.5050000000000008</v>
      </c>
      <c r="K9" s="1">
        <f t="shared" si="0"/>
        <v>0.11697926949654493</v>
      </c>
      <c r="L9" s="1"/>
      <c r="M9" s="1">
        <f t="shared" si="1"/>
        <v>0.11537328387693178</v>
      </c>
      <c r="N9" s="1">
        <f t="shared" si="2"/>
        <v>-1.931721665763992E-2</v>
      </c>
      <c r="P9" s="1">
        <f t="shared" si="3"/>
        <v>-0.16589354540206103</v>
      </c>
      <c r="Q9" s="1"/>
    </row>
    <row r="10" spans="2:17">
      <c r="B10">
        <v>7</v>
      </c>
      <c r="D10" s="1">
        <v>5000</v>
      </c>
      <c r="E10" s="1">
        <v>0.1162</v>
      </c>
      <c r="F10" s="1">
        <v>4.0750999999999999</v>
      </c>
      <c r="G10" s="1">
        <v>1.01</v>
      </c>
      <c r="H10" s="1">
        <v>1.3469000000000001E-3</v>
      </c>
      <c r="I10" s="1">
        <v>-6.43</v>
      </c>
      <c r="K10" s="1">
        <f t="shared" si="0"/>
        <v>0.11504950495049504</v>
      </c>
      <c r="L10" s="1"/>
      <c r="M10" s="1">
        <f t="shared" si="1"/>
        <v>0.11432577659901975</v>
      </c>
      <c r="N10" s="1">
        <f t="shared" si="2"/>
        <v>-1.2884308067762477E-2</v>
      </c>
      <c r="P10" s="1">
        <f t="shared" si="3"/>
        <v>-0.11222467090323539</v>
      </c>
      <c r="Q10" s="1"/>
    </row>
    <row r="11" spans="2:17">
      <c r="B11">
        <v>8</v>
      </c>
      <c r="D11" s="1">
        <v>3404</v>
      </c>
      <c r="E11" s="1">
        <v>0.115</v>
      </c>
      <c r="F11" s="1">
        <v>4.0762999999999998</v>
      </c>
      <c r="G11" s="1">
        <v>1.006</v>
      </c>
      <c r="H11" s="1">
        <v>9.9243000000000009E-4</v>
      </c>
      <c r="I11" s="1">
        <v>-4.0220000000000002</v>
      </c>
      <c r="K11" s="1">
        <f t="shared" si="0"/>
        <v>0.1143141153081511</v>
      </c>
      <c r="L11" s="1"/>
      <c r="M11" s="1">
        <f t="shared" si="1"/>
        <v>0.11403258160869362</v>
      </c>
      <c r="N11" s="1">
        <f t="shared" si="2"/>
        <v>-8.0179355411411773E-3</v>
      </c>
      <c r="P11" s="1">
        <f t="shared" si="3"/>
        <v>-7.0197142515211933E-2</v>
      </c>
      <c r="Q11" s="1"/>
    </row>
    <row r="12" spans="2:17">
      <c r="B12">
        <v>9</v>
      </c>
      <c r="D12" s="1">
        <v>2319</v>
      </c>
      <c r="E12" s="1">
        <v>0.1152</v>
      </c>
      <c r="F12" s="1">
        <v>4.0762</v>
      </c>
      <c r="G12" s="1">
        <v>1.004</v>
      </c>
      <c r="H12" s="1">
        <v>9.2132999999999994E-5</v>
      </c>
      <c r="I12" s="1">
        <v>-2.2799999999999998</v>
      </c>
      <c r="K12" s="1">
        <f t="shared" si="0"/>
        <v>0.11474103585657371</v>
      </c>
      <c r="L12" s="1"/>
      <c r="M12" s="1">
        <f t="shared" si="1"/>
        <v>0.11465020029835757</v>
      </c>
      <c r="N12" s="1">
        <f t="shared" si="2"/>
        <v>-4.5647432552142538E-3</v>
      </c>
      <c r="P12" s="1">
        <f t="shared" si="3"/>
        <v>-3.9793506945470708E-2</v>
      </c>
      <c r="Q12" s="1"/>
    </row>
    <row r="13" spans="2:17">
      <c r="B13">
        <v>10</v>
      </c>
      <c r="D13" s="1">
        <v>1579</v>
      </c>
      <c r="E13" s="1">
        <v>0.1147</v>
      </c>
      <c r="F13" s="1">
        <v>4.0751999999999997</v>
      </c>
      <c r="G13" s="1">
        <v>1.002</v>
      </c>
      <c r="H13" s="1">
        <v>3.0619000000000002E-4</v>
      </c>
      <c r="I13" s="1">
        <v>-0.97009999999999996</v>
      </c>
      <c r="K13" s="1">
        <f t="shared" si="0"/>
        <v>0.11447105788423154</v>
      </c>
      <c r="L13" s="1"/>
      <c r="M13" s="1">
        <f t="shared" si="1"/>
        <v>0.11445465035940874</v>
      </c>
      <c r="N13" s="1">
        <f t="shared" si="2"/>
        <v>-1.938067140369881E-3</v>
      </c>
      <c r="P13" s="1">
        <f t="shared" si="3"/>
        <v>-1.6931439073596989E-2</v>
      </c>
      <c r="Q13" s="1"/>
    </row>
    <row r="14" spans="2:17">
      <c r="B14">
        <v>11</v>
      </c>
      <c r="D14" s="1">
        <v>1075</v>
      </c>
      <c r="E14" s="1">
        <v>0.11550000000000001</v>
      </c>
      <c r="F14" s="1">
        <v>4.0747</v>
      </c>
      <c r="G14" s="1">
        <v>1</v>
      </c>
      <c r="H14" s="1">
        <v>5.4785000000000001E-4</v>
      </c>
      <c r="I14" s="1">
        <v>-0.17269999999999999</v>
      </c>
      <c r="K14" s="1">
        <f t="shared" si="0"/>
        <v>0.11550000000000001</v>
      </c>
      <c r="L14" s="1"/>
      <c r="M14" s="1">
        <f t="shared" si="1"/>
        <v>0.11549947532415568</v>
      </c>
      <c r="N14" s="1">
        <f t="shared" si="2"/>
        <v>-3.4813768074482633E-4</v>
      </c>
      <c r="P14" s="1">
        <f t="shared" si="3"/>
        <v>-3.0141836181942069E-3</v>
      </c>
      <c r="Q14" s="1"/>
    </row>
    <row r="15" spans="2:17">
      <c r="B15">
        <v>12</v>
      </c>
      <c r="D15" s="1">
        <v>732.6</v>
      </c>
      <c r="E15" s="1">
        <v>0.1163</v>
      </c>
      <c r="F15" s="1">
        <v>4.0751999999999997</v>
      </c>
      <c r="G15" s="1">
        <v>1</v>
      </c>
      <c r="H15" s="1">
        <v>1.6254E-4</v>
      </c>
      <c r="I15" s="1">
        <v>0.61909999999999998</v>
      </c>
      <c r="K15" s="1">
        <f t="shared" si="0"/>
        <v>0.1163</v>
      </c>
      <c r="L15" s="1"/>
      <c r="M15" s="1">
        <f t="shared" si="1"/>
        <v>0.11629321074944041</v>
      </c>
      <c r="N15" s="1">
        <f t="shared" si="2"/>
        <v>1.2566358208478577E-3</v>
      </c>
      <c r="P15" s="1">
        <f t="shared" si="3"/>
        <v>1.0805333399096895E-2</v>
      </c>
      <c r="Q15" s="1"/>
    </row>
    <row r="16" spans="2:17">
      <c r="B16">
        <v>13</v>
      </c>
      <c r="D16" s="1">
        <v>499.2</v>
      </c>
      <c r="E16" s="1">
        <v>0.1168</v>
      </c>
      <c r="F16" s="1">
        <v>4.0753000000000004</v>
      </c>
      <c r="G16" s="1">
        <v>0.99890000000000001</v>
      </c>
      <c r="H16" s="1">
        <v>-7.6732999999999999E-5</v>
      </c>
      <c r="I16" s="1">
        <v>1.121</v>
      </c>
      <c r="K16" s="1">
        <f t="shared" si="0"/>
        <v>0.11692862148363199</v>
      </c>
      <c r="L16" s="1"/>
      <c r="M16" s="1">
        <f t="shared" si="1"/>
        <v>0.11690624236695737</v>
      </c>
      <c r="N16" s="1">
        <f t="shared" si="2"/>
        <v>2.2875790042544155E-3</v>
      </c>
      <c r="P16" s="1">
        <f t="shared" si="3"/>
        <v>1.9565140914856435E-2</v>
      </c>
      <c r="Q16" s="1"/>
    </row>
    <row r="17" spans="2:17">
      <c r="B17">
        <v>14</v>
      </c>
      <c r="D17" s="1">
        <v>340.1</v>
      </c>
      <c r="E17" s="1">
        <v>0.1181</v>
      </c>
      <c r="F17" s="1">
        <v>4.0759999999999996</v>
      </c>
      <c r="G17" s="1">
        <v>0.99909999999999999</v>
      </c>
      <c r="H17" s="1">
        <v>-4.9405E-4</v>
      </c>
      <c r="I17" s="1">
        <v>1.4770000000000001</v>
      </c>
      <c r="K17" s="1">
        <f t="shared" si="0"/>
        <v>0.11820638574717246</v>
      </c>
      <c r="L17" s="1"/>
      <c r="M17" s="1">
        <f t="shared" si="1"/>
        <v>0.11816711197481937</v>
      </c>
      <c r="N17" s="1">
        <f t="shared" si="2"/>
        <v>3.0468473771814277E-3</v>
      </c>
      <c r="P17" s="1">
        <f t="shared" si="3"/>
        <v>2.5778513051956248E-2</v>
      </c>
      <c r="Q17" s="1"/>
    </row>
    <row r="18" spans="2:17">
      <c r="B18">
        <v>15</v>
      </c>
      <c r="D18" s="1">
        <v>231.6</v>
      </c>
      <c r="E18" s="1">
        <v>0.11899999999999999</v>
      </c>
      <c r="F18" s="1">
        <v>4.0751999999999997</v>
      </c>
      <c r="G18" s="1">
        <v>0.99860000000000004</v>
      </c>
      <c r="H18" s="1">
        <v>3.8295000000000001E-4</v>
      </c>
      <c r="I18" s="1">
        <v>1.7909999999999999</v>
      </c>
      <c r="K18" s="1">
        <f t="shared" si="0"/>
        <v>0.11916683356699379</v>
      </c>
      <c r="L18" s="1"/>
      <c r="M18" s="1">
        <f t="shared" si="1"/>
        <v>0.11910861842680721</v>
      </c>
      <c r="N18" s="1">
        <f t="shared" si="2"/>
        <v>3.7244112072698306E-3</v>
      </c>
      <c r="P18" s="1">
        <f t="shared" si="3"/>
        <v>3.1258846903218444E-2</v>
      </c>
      <c r="Q18" s="1"/>
    </row>
    <row r="19" spans="2:17">
      <c r="B19">
        <v>16</v>
      </c>
      <c r="D19" s="1">
        <v>157.80000000000001</v>
      </c>
      <c r="E19" s="1">
        <v>0.1201</v>
      </c>
      <c r="F19" s="1">
        <v>4.0747999999999998</v>
      </c>
      <c r="G19" s="1">
        <v>0.99809999999999999</v>
      </c>
      <c r="H19" s="1">
        <v>4.9994000000000004E-4</v>
      </c>
      <c r="I19" s="1">
        <v>1.9410000000000001</v>
      </c>
      <c r="K19" s="1">
        <f t="shared" si="0"/>
        <v>0.12032862438633403</v>
      </c>
      <c r="L19" s="1"/>
      <c r="M19" s="1">
        <f t="shared" si="1"/>
        <v>0.12025958399772715</v>
      </c>
      <c r="N19" s="1">
        <f t="shared" si="2"/>
        <v>4.075573996514952E-3</v>
      </c>
      <c r="P19" s="1">
        <f t="shared" si="3"/>
        <v>3.3876840781209935E-2</v>
      </c>
      <c r="Q19" s="1"/>
    </row>
    <row r="20" spans="2:17">
      <c r="B20">
        <v>17</v>
      </c>
      <c r="D20" s="1">
        <v>107.5</v>
      </c>
      <c r="E20" s="1">
        <v>0.12130000000000001</v>
      </c>
      <c r="F20" s="1">
        <v>4.0751999999999997</v>
      </c>
      <c r="G20" s="1">
        <v>0.99850000000000005</v>
      </c>
      <c r="H20" s="1">
        <v>2.7568000000000001E-5</v>
      </c>
      <c r="I20" s="1">
        <v>2.109</v>
      </c>
      <c r="K20" s="1">
        <f t="shared" si="0"/>
        <v>0.1214822233350025</v>
      </c>
      <c r="L20" s="1"/>
      <c r="M20" s="1">
        <f t="shared" si="1"/>
        <v>0.12139993437102586</v>
      </c>
      <c r="N20" s="1">
        <f t="shared" si="2"/>
        <v>4.4706287170867111E-3</v>
      </c>
      <c r="P20" s="1">
        <f t="shared" si="3"/>
        <v>3.6808993924560413E-2</v>
      </c>
      <c r="Q20" s="1"/>
    </row>
    <row r="21" spans="2:17">
      <c r="B21">
        <v>18</v>
      </c>
      <c r="D21" s="1">
        <v>73.22</v>
      </c>
      <c r="E21" s="1">
        <v>0.1227</v>
      </c>
      <c r="F21" s="1">
        <v>4.0758999999999999</v>
      </c>
      <c r="G21" s="1">
        <v>0.99890000000000001</v>
      </c>
      <c r="H21" s="1">
        <v>6.1175999999999999E-3</v>
      </c>
      <c r="I21" s="1">
        <v>2.2850000000000001</v>
      </c>
      <c r="K21" s="1">
        <f t="shared" si="0"/>
        <v>0.12283511863049354</v>
      </c>
      <c r="L21" s="1"/>
      <c r="M21" s="1">
        <f t="shared" si="1"/>
        <v>0.12273744841725004</v>
      </c>
      <c r="N21" s="1">
        <f t="shared" si="2"/>
        <v>4.8974610759360635E-3</v>
      </c>
      <c r="P21" s="1">
        <f t="shared" si="3"/>
        <v>3.9880773408070433E-2</v>
      </c>
      <c r="Q21" s="1"/>
    </row>
    <row r="22" spans="2:17">
      <c r="B22">
        <v>19</v>
      </c>
      <c r="D22" s="1">
        <v>49.88</v>
      </c>
      <c r="E22" s="1">
        <v>0.12379999999999999</v>
      </c>
      <c r="F22" s="1">
        <v>4.0754999999999999</v>
      </c>
      <c r="G22" s="1">
        <v>0.99829999999999997</v>
      </c>
      <c r="H22" s="1">
        <v>3.2821999999999999E-3</v>
      </c>
      <c r="I22" s="1">
        <v>2.3220000000000001</v>
      </c>
      <c r="K22" s="1">
        <f t="shared" si="0"/>
        <v>0.12401081839126515</v>
      </c>
      <c r="L22" s="1"/>
      <c r="M22" s="1">
        <f t="shared" si="1"/>
        <v>0.12390899459079371</v>
      </c>
      <c r="N22" s="1">
        <f t="shared" si="2"/>
        <v>5.0243544431103097E-3</v>
      </c>
      <c r="P22" s="1">
        <f t="shared" si="3"/>
        <v>4.0526545231308331E-2</v>
      </c>
      <c r="Q22" s="1"/>
    </row>
    <row r="23" spans="2:17">
      <c r="B23">
        <v>20</v>
      </c>
      <c r="D23" s="1">
        <v>33.979999999999997</v>
      </c>
      <c r="E23" s="1">
        <v>0.12479999999999999</v>
      </c>
      <c r="F23" s="1">
        <v>4.0747</v>
      </c>
      <c r="G23" s="1">
        <v>0.99680000000000002</v>
      </c>
      <c r="H23" s="1">
        <v>-1.0142E-3</v>
      </c>
      <c r="I23" s="1">
        <v>2.2810000000000001</v>
      </c>
      <c r="K23" s="1">
        <f t="shared" si="0"/>
        <v>0.12520064205457462</v>
      </c>
      <c r="L23" s="1"/>
      <c r="M23" s="1">
        <f t="shared" si="1"/>
        <v>0.12510143912319632</v>
      </c>
      <c r="N23" s="1">
        <f t="shared" si="2"/>
        <v>4.9830412584005871E-3</v>
      </c>
      <c r="P23" s="1">
        <f t="shared" si="3"/>
        <v>3.9810960237990661E-2</v>
      </c>
      <c r="Q23" s="1"/>
    </row>
    <row r="24" spans="2:17">
      <c r="B24">
        <v>21</v>
      </c>
      <c r="D24" s="1">
        <v>23.15</v>
      </c>
      <c r="E24" s="1">
        <v>0.1258</v>
      </c>
      <c r="F24" s="1">
        <v>4.0747</v>
      </c>
      <c r="G24" s="1">
        <v>0.995</v>
      </c>
      <c r="H24" s="1">
        <v>-2.9992E-3</v>
      </c>
      <c r="I24" s="1">
        <v>2.286</v>
      </c>
      <c r="K24" s="1">
        <f t="shared" si="0"/>
        <v>0.12643216080402009</v>
      </c>
      <c r="L24" s="1"/>
      <c r="M24" s="1">
        <f t="shared" si="1"/>
        <v>0.12633154246598263</v>
      </c>
      <c r="N24" s="1">
        <f t="shared" si="2"/>
        <v>5.043080778573775E-3</v>
      </c>
      <c r="P24" s="1">
        <f t="shared" si="3"/>
        <v>3.9898226700590372E-2</v>
      </c>
      <c r="Q24" s="1"/>
    </row>
    <row r="25" spans="2:17">
      <c r="B25">
        <v>22</v>
      </c>
      <c r="D25" s="1">
        <v>15.77</v>
      </c>
      <c r="E25" s="1">
        <v>0.127</v>
      </c>
      <c r="F25" s="1">
        <v>4.0750000000000002</v>
      </c>
      <c r="G25" s="1">
        <v>0.99419999999999997</v>
      </c>
      <c r="H25" s="1">
        <v>-1.4603999999999999E-3</v>
      </c>
      <c r="I25" s="1">
        <v>2.343</v>
      </c>
      <c r="K25" s="1">
        <f t="shared" si="0"/>
        <v>0.12774089720378193</v>
      </c>
      <c r="L25" s="1"/>
      <c r="M25" s="1">
        <f t="shared" si="1"/>
        <v>0.12763410519456395</v>
      </c>
      <c r="N25" s="1">
        <f t="shared" si="2"/>
        <v>5.2222609672598307E-3</v>
      </c>
      <c r="P25" s="1">
        <f t="shared" si="3"/>
        <v>4.0893064374227142E-2</v>
      </c>
      <c r="Q25" s="1"/>
    </row>
    <row r="26" spans="2:17">
      <c r="B26">
        <v>23</v>
      </c>
      <c r="D26" s="1">
        <v>10.74</v>
      </c>
      <c r="E26" s="1">
        <v>0.1283</v>
      </c>
      <c r="F26" s="1">
        <v>4.0753000000000004</v>
      </c>
      <c r="G26" s="1">
        <v>0.99409999999999998</v>
      </c>
      <c r="H26" s="1">
        <v>3.1555999999999999E-4</v>
      </c>
      <c r="I26" s="1">
        <v>2.5129999999999999</v>
      </c>
      <c r="K26" s="1">
        <f t="shared" si="0"/>
        <v>0.12906146262951412</v>
      </c>
      <c r="L26" s="1"/>
      <c r="M26" s="1">
        <f t="shared" si="1"/>
        <v>0.12893734408425508</v>
      </c>
      <c r="N26" s="1">
        <f t="shared" si="2"/>
        <v>5.658837033161653E-3</v>
      </c>
      <c r="P26" s="1">
        <f t="shared" si="3"/>
        <v>4.3860124102617498E-2</v>
      </c>
      <c r="Q26" s="1"/>
    </row>
    <row r="27" spans="2:17">
      <c r="B27">
        <v>24</v>
      </c>
      <c r="D27" s="1">
        <v>7.3159999999999998</v>
      </c>
      <c r="E27" s="1">
        <v>0.12970000000000001</v>
      </c>
      <c r="F27" s="1">
        <v>4.0750999999999999</v>
      </c>
      <c r="G27" s="1">
        <v>0.99450000000000005</v>
      </c>
      <c r="H27" s="1">
        <v>3.7092000000000001E-4</v>
      </c>
      <c r="I27" s="1">
        <v>2.431</v>
      </c>
      <c r="K27" s="1">
        <f t="shared" si="0"/>
        <v>0.13041729512317748</v>
      </c>
      <c r="L27" s="1"/>
      <c r="M27" s="1">
        <f t="shared" si="1"/>
        <v>0.13029992307239532</v>
      </c>
      <c r="N27" s="1">
        <f t="shared" si="2"/>
        <v>5.5318093399749236E-3</v>
      </c>
      <c r="P27" s="1">
        <f t="shared" si="3"/>
        <v>4.2428954115982152E-2</v>
      </c>
      <c r="Q27" s="1"/>
    </row>
    <row r="28" spans="2:17">
      <c r="B28">
        <v>25</v>
      </c>
      <c r="D28" s="1">
        <v>4.984</v>
      </c>
      <c r="E28" s="1">
        <v>0.13159999999999999</v>
      </c>
      <c r="F28" s="1">
        <v>4.0753000000000004</v>
      </c>
      <c r="G28" s="1">
        <v>0.99639999999999995</v>
      </c>
      <c r="H28" s="1">
        <v>5.4193999999999998E-4</v>
      </c>
      <c r="I28" s="1">
        <v>2.5259999999999998</v>
      </c>
      <c r="K28" s="1">
        <f t="shared" si="0"/>
        <v>0.13207547169811321</v>
      </c>
      <c r="L28" s="1"/>
      <c r="M28" s="1">
        <f t="shared" si="1"/>
        <v>0.13194713724694662</v>
      </c>
      <c r="N28" s="1">
        <f t="shared" si="2"/>
        <v>5.8209274703032512E-3</v>
      </c>
      <c r="P28" s="1">
        <f t="shared" si="3"/>
        <v>4.4087016905376759E-2</v>
      </c>
      <c r="Q28" s="1"/>
    </row>
    <row r="29" spans="2:17">
      <c r="B29">
        <v>26</v>
      </c>
      <c r="D29" s="1">
        <v>3.395</v>
      </c>
      <c r="E29" s="1">
        <v>0.13339999999999999</v>
      </c>
      <c r="F29" s="1">
        <v>4.0751999999999997</v>
      </c>
      <c r="G29" s="1">
        <v>0.99809999999999999</v>
      </c>
      <c r="H29" s="1">
        <v>5.7125000000000003E-4</v>
      </c>
      <c r="I29" s="1">
        <v>2.3879999999999999</v>
      </c>
      <c r="K29" s="1">
        <f t="shared" si="0"/>
        <v>0.1336539424907324</v>
      </c>
      <c r="L29" s="1"/>
      <c r="M29" s="1">
        <f t="shared" si="1"/>
        <v>0.13353787454714458</v>
      </c>
      <c r="N29" s="1">
        <f t="shared" si="2"/>
        <v>5.568878230584353E-3</v>
      </c>
      <c r="P29" s="1">
        <f t="shared" si="3"/>
        <v>4.167846253762459E-2</v>
      </c>
      <c r="Q29" s="1"/>
    </row>
    <row r="30" spans="2:17">
      <c r="B30">
        <v>27</v>
      </c>
      <c r="D30" s="1">
        <v>2.3130000000000002</v>
      </c>
      <c r="E30" s="1">
        <v>0.13469999999999999</v>
      </c>
      <c r="F30" s="1">
        <v>4.0758999999999999</v>
      </c>
      <c r="G30" s="1">
        <v>0.99660000000000004</v>
      </c>
      <c r="H30" s="1">
        <v>1.573E-4</v>
      </c>
      <c r="I30" s="1">
        <v>2.1579999999999999</v>
      </c>
      <c r="K30" s="1">
        <f t="shared" si="0"/>
        <v>0.13515954244431064</v>
      </c>
      <c r="L30" s="1"/>
      <c r="M30" s="1">
        <f t="shared" si="1"/>
        <v>0.13506368562993429</v>
      </c>
      <c r="N30" s="1">
        <f t="shared" si="2"/>
        <v>5.0894732353842388E-3</v>
      </c>
      <c r="P30" s="1">
        <f t="shared" si="3"/>
        <v>3.7664205258037632E-2</v>
      </c>
      <c r="Q30" s="1"/>
    </row>
    <row r="31" spans="2:17">
      <c r="B31">
        <v>28</v>
      </c>
      <c r="D31" s="1">
        <v>1.575</v>
      </c>
      <c r="E31" s="1">
        <v>0.1361</v>
      </c>
      <c r="F31" s="1">
        <v>4.0749000000000004</v>
      </c>
      <c r="G31" s="1">
        <v>0.99919999999999998</v>
      </c>
      <c r="H31" s="1">
        <v>1.1542E-3</v>
      </c>
      <c r="I31" s="1">
        <v>1.7549999999999999</v>
      </c>
      <c r="K31" s="1">
        <f t="shared" si="0"/>
        <v>0.13620896717373898</v>
      </c>
      <c r="L31" s="1"/>
      <c r="M31" s="1">
        <f t="shared" si="1"/>
        <v>0.13614507454965849</v>
      </c>
      <c r="N31" s="1">
        <f t="shared" si="2"/>
        <v>4.1715002582566676E-3</v>
      </c>
      <c r="P31" s="1">
        <f t="shared" si="3"/>
        <v>3.0630528372500482E-2</v>
      </c>
      <c r="Q31" s="1"/>
    </row>
    <row r="32" spans="2:17">
      <c r="B32">
        <v>29</v>
      </c>
      <c r="D32" s="1">
        <v>1.073</v>
      </c>
      <c r="E32" s="1">
        <v>0.13700000000000001</v>
      </c>
      <c r="F32" s="1">
        <v>4.0754000000000001</v>
      </c>
      <c r="G32" s="1">
        <v>1.002</v>
      </c>
      <c r="H32" s="1">
        <v>8.5777E-4</v>
      </c>
      <c r="I32" s="1">
        <v>1.5629999999999999</v>
      </c>
      <c r="K32" s="1">
        <f t="shared" si="0"/>
        <v>0.13672654690618763</v>
      </c>
      <c r="L32" s="1"/>
      <c r="M32" s="1">
        <f t="shared" si="1"/>
        <v>0.13667567610137094</v>
      </c>
      <c r="N32" s="1">
        <f t="shared" si="2"/>
        <v>3.729368729834856E-3</v>
      </c>
      <c r="P32" s="1">
        <f t="shared" si="3"/>
        <v>2.7279496208671369E-2</v>
      </c>
      <c r="Q32" s="1"/>
    </row>
    <row r="33" spans="2:17">
      <c r="B33">
        <v>30</v>
      </c>
      <c r="D33" s="1">
        <v>0.73099999999999998</v>
      </c>
      <c r="E33" s="1">
        <v>0.13719999999999999</v>
      </c>
      <c r="F33" s="1">
        <v>4.0749000000000004</v>
      </c>
      <c r="G33" s="1">
        <v>1.0009999999999999</v>
      </c>
      <c r="H33" s="1">
        <v>5.9960000000000005E-4</v>
      </c>
      <c r="I33" s="1">
        <v>1.425</v>
      </c>
      <c r="K33" s="1">
        <f t="shared" si="0"/>
        <v>0.13706293706293707</v>
      </c>
      <c r="L33" s="1"/>
      <c r="M33" s="1">
        <f t="shared" si="1"/>
        <v>0.13702054816598971</v>
      </c>
      <c r="N33" s="1">
        <f t="shared" si="2"/>
        <v>3.408532911728357E-3</v>
      </c>
      <c r="P33" s="1">
        <f t="shared" si="3"/>
        <v>2.4870941840919196E-2</v>
      </c>
      <c r="Q33" s="1"/>
    </row>
    <row r="34" spans="2:17">
      <c r="B34">
        <v>31</v>
      </c>
      <c r="D34" s="1">
        <v>0.498</v>
      </c>
      <c r="E34" s="1">
        <v>0.13730000000000001</v>
      </c>
      <c r="F34" s="1">
        <v>4.0747999999999998</v>
      </c>
      <c r="G34" s="1">
        <v>0.99890000000000001</v>
      </c>
      <c r="H34" s="1">
        <v>8.0255999999999999E-5</v>
      </c>
      <c r="I34" s="1">
        <v>1.3240000000000001</v>
      </c>
      <c r="K34" s="1">
        <f t="shared" si="0"/>
        <v>0.13745119631594754</v>
      </c>
      <c r="L34" s="1"/>
      <c r="M34" s="1">
        <f t="shared" si="1"/>
        <v>0.13741449937119038</v>
      </c>
      <c r="N34" s="1">
        <f t="shared" si="2"/>
        <v>3.1759614686371947E-3</v>
      </c>
      <c r="P34" s="1">
        <f t="shared" si="3"/>
        <v>2.3108159296404925E-2</v>
      </c>
      <c r="Q34" s="1"/>
    </row>
    <row r="35" spans="2:17">
      <c r="B35">
        <v>32</v>
      </c>
      <c r="D35" s="1">
        <v>0.3392</v>
      </c>
      <c r="E35" s="1">
        <v>0.13819999999999999</v>
      </c>
      <c r="F35" s="1">
        <v>4.0747999999999998</v>
      </c>
      <c r="G35" s="1">
        <v>1.004</v>
      </c>
      <c r="H35" s="1">
        <v>3.8618000000000002E-4</v>
      </c>
      <c r="I35" s="1">
        <v>0.85170000000000001</v>
      </c>
      <c r="K35" s="1">
        <f t="shared" si="0"/>
        <v>0.13764940239043824</v>
      </c>
      <c r="L35" s="1"/>
      <c r="M35" s="1">
        <f t="shared" si="1"/>
        <v>0.13763419466135765</v>
      </c>
      <c r="N35" s="1">
        <f t="shared" si="2"/>
        <v>2.0460787776363505E-3</v>
      </c>
      <c r="P35" s="1">
        <f t="shared" si="3"/>
        <v>1.4864969239235705E-2</v>
      </c>
      <c r="Q35" s="1"/>
    </row>
    <row r="36" spans="2:17">
      <c r="B36">
        <v>33</v>
      </c>
      <c r="D36" s="1">
        <v>0.2311</v>
      </c>
      <c r="E36" s="1">
        <v>0.13750000000000001</v>
      </c>
      <c r="F36" s="1">
        <v>4.0747</v>
      </c>
      <c r="G36" s="1">
        <v>0.99990000000000001</v>
      </c>
      <c r="H36" s="1">
        <v>-1.3587000000000001E-4</v>
      </c>
      <c r="I36" s="1">
        <v>1.365</v>
      </c>
      <c r="K36" s="1">
        <f t="shared" si="0"/>
        <v>0.13751375137513752</v>
      </c>
      <c r="L36" s="1"/>
      <c r="M36" s="1">
        <f t="shared" si="1"/>
        <v>0.13747472882647327</v>
      </c>
      <c r="N36" s="1">
        <f t="shared" si="2"/>
        <v>3.2757825554785686E-3</v>
      </c>
      <c r="P36" s="1">
        <f t="shared" si="3"/>
        <v>2.3823744289722597E-2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2019-05-19T15:18:33Z</dcterms:modified>
</cp:coreProperties>
</file>